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3040" windowHeight="8616"/>
  </bookViews>
  <sheets>
    <sheet name="%crestere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3"/>
  <c r="G7"/>
  <c r="F9"/>
  <c r="G9"/>
  <c r="F10"/>
  <c r="G10"/>
  <c r="F11"/>
  <c r="G11"/>
  <c r="F12"/>
  <c r="G12"/>
  <c r="F13"/>
  <c r="G13"/>
  <c r="F14"/>
  <c r="G14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F65"/>
  <c r="G65"/>
  <c r="F66"/>
  <c r="G66"/>
</calcChain>
</file>

<file path=xl/sharedStrings.xml><?xml version="1.0" encoding="utf-8"?>
<sst xmlns="http://schemas.openxmlformats.org/spreadsheetml/2006/main" count="73" uniqueCount="70">
  <si>
    <t/>
  </si>
  <si>
    <t>MEDIU URBAN</t>
  </si>
  <si>
    <t>MEDIU RURAL</t>
  </si>
  <si>
    <t>UNIREA</t>
  </si>
  <si>
    <t>STEFAN CEL MARE</t>
  </si>
  <si>
    <t>NICOLAE BALCESCU</t>
  </si>
  <si>
    <t>CALARASI</t>
  </si>
  <si>
    <t>GRADISTEA</t>
  </si>
  <si>
    <t>ULMU</t>
  </si>
  <si>
    <t>GALBINASI</t>
  </si>
  <si>
    <t>SARULESTI</t>
  </si>
  <si>
    <t>ULMENI</t>
  </si>
  <si>
    <t>VALCELELE</t>
  </si>
  <si>
    <t>MUNICIPIUL CALARASI</t>
  </si>
  <si>
    <t>MUNICIPIUL OLTENITA</t>
  </si>
  <si>
    <t>ORAS BUDESTI</t>
  </si>
  <si>
    <t>ORAS FUNDULEA</t>
  </si>
  <si>
    <t>ORAS LEHLIU GARA</t>
  </si>
  <si>
    <t>ALEXANDRU ODOBESCU</t>
  </si>
  <si>
    <t>BELCIUGATELE</t>
  </si>
  <si>
    <t>BORCEA</t>
  </si>
  <si>
    <t>CASCIOARELE</t>
  </si>
  <si>
    <t>CHIRNOGI</t>
  </si>
  <si>
    <t>CHISELET</t>
  </si>
  <si>
    <t>CIOCANESTI</t>
  </si>
  <si>
    <t>CRIVAT</t>
  </si>
  <si>
    <t>CURCANI</t>
  </si>
  <si>
    <t>CUZA VODA</t>
  </si>
  <si>
    <t>DICHISENI</t>
  </si>
  <si>
    <t>DOR MARUNT</t>
  </si>
  <si>
    <t>DOROBANTU</t>
  </si>
  <si>
    <t>DRAGALINA</t>
  </si>
  <si>
    <t>DRAGOS VODA</t>
  </si>
  <si>
    <t>FRASINET</t>
  </si>
  <si>
    <t>FRUMUSANI</t>
  </si>
  <si>
    <t>FUNDENI</t>
  </si>
  <si>
    <t>GURBANESTI</t>
  </si>
  <si>
    <t>ILEANA</t>
  </si>
  <si>
    <t>INDEPENDENTA</t>
  </si>
  <si>
    <t>JEGALIA</t>
  </si>
  <si>
    <t>LEHLIU</t>
  </si>
  <si>
    <t>LUICA</t>
  </si>
  <si>
    <t>LUPSANU</t>
  </si>
  <si>
    <t>MANASTIREA</t>
  </si>
  <si>
    <t>MITRENI</t>
  </si>
  <si>
    <t>MODELU</t>
  </si>
  <si>
    <t>NANA</t>
  </si>
  <si>
    <t>PERISORU</t>
  </si>
  <si>
    <t>PLATARESTI</t>
  </si>
  <si>
    <t>RADOVANU</t>
  </si>
  <si>
    <t>ROSETI</t>
  </si>
  <si>
    <t>SOHATU</t>
  </si>
  <si>
    <t>SOLDANU</t>
  </si>
  <si>
    <t>SPANTOV</t>
  </si>
  <si>
    <t>STEFAN VODA</t>
  </si>
  <si>
    <t>TAMADAU MARE</t>
  </si>
  <si>
    <t>VALEA ARGOVEI</t>
  </si>
  <si>
    <t>VASILATI</t>
  </si>
  <si>
    <t>VLAD TEPES</t>
  </si>
  <si>
    <t xml:space="preserve">Populatie dupa Domiciliu </t>
  </si>
  <si>
    <t>1 ianuarie 2022</t>
  </si>
  <si>
    <t>Populatie RPL 2021</t>
  </si>
  <si>
    <t>COMPARATIE DATE RPL 2011 si 2021 SI POPULATIE DUPA DOMICILIU LA 1 IANUARIE 2022</t>
  </si>
  <si>
    <t>-provizorie-</t>
  </si>
  <si>
    <t>Populatie RPL 2011</t>
  </si>
  <si>
    <t>Diferenta  RPL 2021-RPL2011</t>
  </si>
  <si>
    <t>% crestere RPL2021/Rpl2011</t>
  </si>
  <si>
    <t xml:space="preserve">Denumire Judet,
 localitate </t>
  </si>
  <si>
    <t xml:space="preserve"> Sursa: INS, Recensământul populației și locuințelor din anul 2021, date provizorii</t>
  </si>
  <si>
    <t>Siruta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</si>
</sst>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2" fillId="0" borderId="1" xfId="0" applyFont="1" applyFill="1" applyBorder="1"/>
    <xf numFmtId="0" fontId="0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2" fillId="0" borderId="6" xfId="0" applyFont="1" applyBorder="1"/>
    <xf numFmtId="0" fontId="0" fillId="0" borderId="7" xfId="0" applyFont="1" applyBorder="1"/>
    <xf numFmtId="0" fontId="1" fillId="0" borderId="7" xfId="0" applyFont="1" applyBorder="1"/>
    <xf numFmtId="0" fontId="2" fillId="0" borderId="8" xfId="0" applyFont="1" applyBorder="1"/>
    <xf numFmtId="0" fontId="2" fillId="0" borderId="0" xfId="0" applyFont="1" applyFill="1" applyBorder="1"/>
    <xf numFmtId="0" fontId="0" fillId="0" borderId="0" xfId="0" applyFont="1" applyBorder="1"/>
    <xf numFmtId="0" fontId="3" fillId="0" borderId="0" xfId="0" applyFont="1" applyFill="1" applyBorder="1"/>
    <xf numFmtId="0" fontId="1" fillId="0" borderId="0" xfId="0" applyFont="1" applyBorder="1"/>
    <xf numFmtId="164" fontId="0" fillId="0" borderId="9" xfId="0" applyNumberFormat="1" applyFont="1" applyBorder="1"/>
    <xf numFmtId="0" fontId="2" fillId="0" borderId="11" xfId="0" applyFont="1" applyFill="1" applyBorder="1"/>
    <xf numFmtId="0" fontId="0" fillId="0" borderId="11" xfId="0" applyFont="1" applyBorder="1"/>
    <xf numFmtId="0" fontId="0" fillId="0" borderId="12" xfId="0" applyFont="1" applyBorder="1"/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8"/>
  <sheetViews>
    <sheetView tabSelected="1" topLeftCell="A49" workbookViewId="0">
      <selection activeCell="E75" sqref="E75"/>
    </sheetView>
  </sheetViews>
  <sheetFormatPr defaultColWidth="8.88671875" defaultRowHeight="14.4"/>
  <cols>
    <col min="1" max="1" width="8" style="2" customWidth="1"/>
    <col min="2" max="2" width="21.33203125" style="3" customWidth="1"/>
    <col min="3" max="3" width="13.109375" style="3" customWidth="1"/>
    <col min="4" max="4" width="13.33203125" style="1" customWidth="1"/>
    <col min="5" max="5" width="14.21875" style="1" customWidth="1"/>
    <col min="6" max="6" width="12.33203125" style="1" customWidth="1"/>
    <col min="7" max="7" width="15.109375" style="1" customWidth="1"/>
    <col min="8" max="16384" width="8.88671875" style="1"/>
  </cols>
  <sheetData>
    <row r="2" spans="1:7" ht="15.6">
      <c r="A2" s="26" t="s">
        <v>62</v>
      </c>
      <c r="B2" s="27"/>
      <c r="C2" s="27"/>
      <c r="D2" s="27"/>
      <c r="E2" s="27"/>
      <c r="F2" s="27"/>
      <c r="G2" s="28"/>
    </row>
    <row r="3" spans="1:7" ht="15" thickBot="1">
      <c r="A3" s="12"/>
      <c r="B3" s="5"/>
      <c r="C3" s="5"/>
      <c r="D3" s="6"/>
      <c r="E3" s="6"/>
      <c r="F3" s="6"/>
      <c r="G3" s="13"/>
    </row>
    <row r="4" spans="1:7" s="4" customFormat="1" ht="43.2">
      <c r="A4" s="29" t="s">
        <v>69</v>
      </c>
      <c r="B4" s="31" t="s">
        <v>67</v>
      </c>
      <c r="C4" s="11" t="s">
        <v>64</v>
      </c>
      <c r="D4" s="24" t="s">
        <v>61</v>
      </c>
      <c r="E4" s="24" t="s">
        <v>59</v>
      </c>
      <c r="F4" s="24" t="s">
        <v>65</v>
      </c>
      <c r="G4" s="25" t="s">
        <v>66</v>
      </c>
    </row>
    <row r="5" spans="1:7" s="4" customFormat="1" ht="15" thickBot="1">
      <c r="A5" s="30"/>
      <c r="B5" s="32"/>
      <c r="C5" s="10"/>
      <c r="D5" s="8" t="s">
        <v>63</v>
      </c>
      <c r="E5" s="9" t="s">
        <v>60</v>
      </c>
      <c r="F5" s="7"/>
      <c r="G5" s="14"/>
    </row>
    <row r="6" spans="1:7">
      <c r="A6" s="15"/>
      <c r="B6" s="16"/>
      <c r="C6" s="16" t="s">
        <v>0</v>
      </c>
      <c r="D6" s="19"/>
      <c r="E6" s="19"/>
      <c r="F6" s="17"/>
      <c r="G6" s="20"/>
    </row>
    <row r="7" spans="1:7">
      <c r="A7" s="15"/>
      <c r="B7" s="18" t="s">
        <v>6</v>
      </c>
      <c r="C7" s="18">
        <v>306691</v>
      </c>
      <c r="D7" s="19">
        <v>283458</v>
      </c>
      <c r="E7" s="19">
        <v>299122</v>
      </c>
      <c r="F7" s="17">
        <f t="shared" ref="F7:F41" si="0">D7-C7</f>
        <v>-23233</v>
      </c>
      <c r="G7" s="20">
        <f t="shared" ref="G7:G41" si="1">D7/C7*100</f>
        <v>92.424622828840754</v>
      </c>
    </row>
    <row r="8" spans="1:7">
      <c r="A8" s="15"/>
      <c r="B8" s="16"/>
      <c r="C8" s="16" t="s">
        <v>0</v>
      </c>
      <c r="D8" s="19"/>
      <c r="E8" s="19"/>
      <c r="F8" s="17"/>
      <c r="G8" s="20"/>
    </row>
    <row r="9" spans="1:7">
      <c r="A9" s="15"/>
      <c r="B9" s="18" t="s">
        <v>1</v>
      </c>
      <c r="C9" s="18">
        <v>111081</v>
      </c>
      <c r="D9" s="19">
        <v>100670</v>
      </c>
      <c r="E9" s="19">
        <v>119179</v>
      </c>
      <c r="F9" s="17">
        <f t="shared" si="0"/>
        <v>-10411</v>
      </c>
      <c r="G9" s="20">
        <f t="shared" si="1"/>
        <v>90.627560068778635</v>
      </c>
    </row>
    <row r="10" spans="1:7">
      <c r="A10" s="15">
        <v>92569</v>
      </c>
      <c r="B10" s="16" t="s">
        <v>13</v>
      </c>
      <c r="C10" s="16">
        <v>65181</v>
      </c>
      <c r="D10" s="17">
        <v>58215</v>
      </c>
      <c r="E10" s="17">
        <v>73039</v>
      </c>
      <c r="F10" s="17">
        <f t="shared" si="0"/>
        <v>-6966</v>
      </c>
      <c r="G10" s="20">
        <f t="shared" si="1"/>
        <v>89.312836562802048</v>
      </c>
    </row>
    <row r="11" spans="1:7">
      <c r="A11" s="15">
        <v>100610</v>
      </c>
      <c r="B11" s="16" t="s">
        <v>14</v>
      </c>
      <c r="C11" s="16">
        <v>24822</v>
      </c>
      <c r="D11" s="17">
        <v>22624</v>
      </c>
      <c r="E11" s="17">
        <v>25977</v>
      </c>
      <c r="F11" s="17">
        <f t="shared" si="0"/>
        <v>-2198</v>
      </c>
      <c r="G11" s="20">
        <f t="shared" si="1"/>
        <v>91.144952058657651</v>
      </c>
    </row>
    <row r="12" spans="1:7">
      <c r="A12" s="15">
        <v>101458</v>
      </c>
      <c r="B12" s="16" t="s">
        <v>15</v>
      </c>
      <c r="C12" s="16">
        <v>7725</v>
      </c>
      <c r="D12" s="17">
        <v>7126</v>
      </c>
      <c r="E12" s="17">
        <v>7395</v>
      </c>
      <c r="F12" s="17">
        <f t="shared" si="0"/>
        <v>-599</v>
      </c>
      <c r="G12" s="20">
        <f t="shared" si="1"/>
        <v>92.245954692556637</v>
      </c>
    </row>
    <row r="13" spans="1:7">
      <c r="A13" s="15">
        <v>103032</v>
      </c>
      <c r="B13" s="16" t="s">
        <v>16</v>
      </c>
      <c r="C13" s="16">
        <v>6851</v>
      </c>
      <c r="D13" s="17">
        <v>6714</v>
      </c>
      <c r="E13" s="17">
        <v>6426</v>
      </c>
      <c r="F13" s="17">
        <f t="shared" si="0"/>
        <v>-137</v>
      </c>
      <c r="G13" s="20">
        <f t="shared" si="1"/>
        <v>98.000291928185675</v>
      </c>
    </row>
    <row r="14" spans="1:7">
      <c r="A14" s="15">
        <v>93888</v>
      </c>
      <c r="B14" s="16" t="s">
        <v>17</v>
      </c>
      <c r="C14" s="16">
        <v>6502</v>
      </c>
      <c r="D14" s="17">
        <v>5991</v>
      </c>
      <c r="E14" s="17">
        <v>6342</v>
      </c>
      <c r="F14" s="17">
        <f t="shared" si="0"/>
        <v>-511</v>
      </c>
      <c r="G14" s="20">
        <f t="shared" si="1"/>
        <v>92.140879729314065</v>
      </c>
    </row>
    <row r="15" spans="1:7">
      <c r="A15" s="15"/>
      <c r="B15" s="16"/>
      <c r="C15" s="16" t="s">
        <v>0</v>
      </c>
      <c r="D15" s="17"/>
      <c r="E15" s="17"/>
      <c r="F15" s="17"/>
      <c r="G15" s="20"/>
    </row>
    <row r="16" spans="1:7">
      <c r="A16" s="15"/>
      <c r="B16" s="18" t="s">
        <v>2</v>
      </c>
      <c r="C16" s="18">
        <v>195610</v>
      </c>
      <c r="D16" s="19">
        <v>182788</v>
      </c>
      <c r="E16" s="19">
        <v>179943</v>
      </c>
      <c r="F16" s="17">
        <f t="shared" si="0"/>
        <v>-12822</v>
      </c>
      <c r="G16" s="20">
        <f t="shared" si="1"/>
        <v>93.445120392617966</v>
      </c>
    </row>
    <row r="17" spans="1:7">
      <c r="A17" s="15">
        <v>94125</v>
      </c>
      <c r="B17" s="16" t="s">
        <v>18</v>
      </c>
      <c r="C17" s="16">
        <v>2816</v>
      </c>
      <c r="D17" s="17">
        <v>2737</v>
      </c>
      <c r="E17" s="17">
        <v>2624</v>
      </c>
      <c r="F17" s="17">
        <f t="shared" si="0"/>
        <v>-79</v>
      </c>
      <c r="G17" s="20">
        <f t="shared" si="1"/>
        <v>97.194602272727266</v>
      </c>
    </row>
    <row r="18" spans="1:7">
      <c r="A18" s="15">
        <v>101083</v>
      </c>
      <c r="B18" s="16" t="s">
        <v>19</v>
      </c>
      <c r="C18" s="16">
        <v>2484</v>
      </c>
      <c r="D18" s="17">
        <v>2476</v>
      </c>
      <c r="E18" s="17">
        <v>1996</v>
      </c>
      <c r="F18" s="17">
        <f t="shared" si="0"/>
        <v>-8</v>
      </c>
      <c r="G18" s="20">
        <f t="shared" si="1"/>
        <v>99.677938808373597</v>
      </c>
    </row>
    <row r="19" spans="1:7">
      <c r="A19" s="15">
        <v>92961</v>
      </c>
      <c r="B19" s="16" t="s">
        <v>20</v>
      </c>
      <c r="C19" s="16">
        <v>7986</v>
      </c>
      <c r="D19" s="17">
        <v>7219</v>
      </c>
      <c r="E19" s="17">
        <v>7752</v>
      </c>
      <c r="F19" s="17">
        <f t="shared" si="0"/>
        <v>-767</v>
      </c>
      <c r="G19" s="20">
        <f t="shared" si="1"/>
        <v>90.395692461808167</v>
      </c>
    </row>
    <row r="20" spans="1:7">
      <c r="A20" s="15">
        <v>101724</v>
      </c>
      <c r="B20" s="16" t="s">
        <v>21</v>
      </c>
      <c r="C20" s="16">
        <v>1912</v>
      </c>
      <c r="D20" s="17">
        <v>1546</v>
      </c>
      <c r="E20" s="17">
        <v>1579</v>
      </c>
      <c r="F20" s="17">
        <f t="shared" si="0"/>
        <v>-366</v>
      </c>
      <c r="G20" s="20">
        <f t="shared" si="1"/>
        <v>80.857740585774067</v>
      </c>
    </row>
    <row r="21" spans="1:7">
      <c r="A21" s="15">
        <v>101804</v>
      </c>
      <c r="B21" s="16" t="s">
        <v>22</v>
      </c>
      <c r="C21" s="16">
        <v>7455</v>
      </c>
      <c r="D21" s="17">
        <v>6629</v>
      </c>
      <c r="E21" s="17">
        <v>6918</v>
      </c>
      <c r="F21" s="17">
        <f t="shared" si="0"/>
        <v>-826</v>
      </c>
      <c r="G21" s="20">
        <f t="shared" si="1"/>
        <v>88.920187793427232</v>
      </c>
    </row>
    <row r="22" spans="1:7">
      <c r="A22" s="15">
        <v>101822</v>
      </c>
      <c r="B22" s="16" t="s">
        <v>23</v>
      </c>
      <c r="C22" s="16">
        <v>3392</v>
      </c>
      <c r="D22" s="17">
        <v>3104</v>
      </c>
      <c r="E22" s="17">
        <v>3102</v>
      </c>
      <c r="F22" s="17">
        <f t="shared" si="0"/>
        <v>-288</v>
      </c>
      <c r="G22" s="20">
        <f t="shared" si="1"/>
        <v>91.509433962264154</v>
      </c>
    </row>
    <row r="23" spans="1:7">
      <c r="A23" s="15">
        <v>93085</v>
      </c>
      <c r="B23" s="16" t="s">
        <v>24</v>
      </c>
      <c r="C23" s="16">
        <v>4257</v>
      </c>
      <c r="D23" s="17">
        <v>3804</v>
      </c>
      <c r="E23" s="17">
        <v>3820</v>
      </c>
      <c r="F23" s="17">
        <f t="shared" si="0"/>
        <v>-453</v>
      </c>
      <c r="G23" s="20">
        <f t="shared" si="1"/>
        <v>89.358703312191693</v>
      </c>
    </row>
    <row r="24" spans="1:7">
      <c r="A24" s="15">
        <v>180055</v>
      </c>
      <c r="B24" s="16" t="s">
        <v>25</v>
      </c>
      <c r="C24" s="16">
        <v>2243</v>
      </c>
      <c r="D24" s="17">
        <v>1956</v>
      </c>
      <c r="E24" s="17">
        <v>1813</v>
      </c>
      <c r="F24" s="17">
        <f t="shared" si="0"/>
        <v>-287</v>
      </c>
      <c r="G24" s="20">
        <f t="shared" si="1"/>
        <v>87.2046366473473</v>
      </c>
    </row>
    <row r="25" spans="1:7">
      <c r="A25" s="15">
        <v>102419</v>
      </c>
      <c r="B25" s="16" t="s">
        <v>26</v>
      </c>
      <c r="C25" s="16">
        <v>5672</v>
      </c>
      <c r="D25" s="17">
        <v>5301</v>
      </c>
      <c r="E25" s="17">
        <v>5321</v>
      </c>
      <c r="F25" s="17">
        <f t="shared" si="0"/>
        <v>-371</v>
      </c>
      <c r="G25" s="20">
        <f t="shared" si="1"/>
        <v>93.459097320169249</v>
      </c>
    </row>
    <row r="26" spans="1:7">
      <c r="A26" s="15">
        <v>93281</v>
      </c>
      <c r="B26" s="16" t="s">
        <v>27</v>
      </c>
      <c r="C26" s="16">
        <v>4045</v>
      </c>
      <c r="D26" s="17">
        <v>4116</v>
      </c>
      <c r="E26" s="17">
        <v>3935</v>
      </c>
      <c r="F26" s="17">
        <f t="shared" si="0"/>
        <v>71</v>
      </c>
      <c r="G26" s="20">
        <f t="shared" si="1"/>
        <v>101.75525339925835</v>
      </c>
    </row>
    <row r="27" spans="1:7">
      <c r="A27" s="15">
        <v>93325</v>
      </c>
      <c r="B27" s="16" t="s">
        <v>28</v>
      </c>
      <c r="C27" s="16">
        <v>1734</v>
      </c>
      <c r="D27" s="17">
        <v>1641</v>
      </c>
      <c r="E27" s="17">
        <v>1727</v>
      </c>
      <c r="F27" s="17">
        <f t="shared" si="0"/>
        <v>-93</v>
      </c>
      <c r="G27" s="20">
        <f t="shared" si="1"/>
        <v>94.636678200692032</v>
      </c>
    </row>
    <row r="28" spans="1:7">
      <c r="A28" s="15">
        <v>93370</v>
      </c>
      <c r="B28" s="16" t="s">
        <v>29</v>
      </c>
      <c r="C28" s="16">
        <v>6809</v>
      </c>
      <c r="D28" s="17">
        <v>6469</v>
      </c>
      <c r="E28" s="17">
        <v>6556</v>
      </c>
      <c r="F28" s="17">
        <f t="shared" si="0"/>
        <v>-340</v>
      </c>
      <c r="G28" s="20">
        <f t="shared" si="1"/>
        <v>95.006608899985309</v>
      </c>
    </row>
    <row r="29" spans="1:7">
      <c r="A29" s="15">
        <v>93441</v>
      </c>
      <c r="B29" s="16" t="s">
        <v>30</v>
      </c>
      <c r="C29" s="16">
        <v>3065</v>
      </c>
      <c r="D29" s="17">
        <v>2749</v>
      </c>
      <c r="E29" s="17">
        <v>2611</v>
      </c>
      <c r="F29" s="17">
        <f t="shared" si="0"/>
        <v>-316</v>
      </c>
      <c r="G29" s="20">
        <f t="shared" si="1"/>
        <v>89.690048939641116</v>
      </c>
    </row>
    <row r="30" spans="1:7">
      <c r="A30" s="15">
        <v>93487</v>
      </c>
      <c r="B30" s="16" t="s">
        <v>31</v>
      </c>
      <c r="C30" s="16">
        <v>8537</v>
      </c>
      <c r="D30" s="17">
        <v>7848</v>
      </c>
      <c r="E30" s="17">
        <v>8377</v>
      </c>
      <c r="F30" s="17">
        <f t="shared" si="0"/>
        <v>-689</v>
      </c>
      <c r="G30" s="20">
        <f t="shared" si="1"/>
        <v>91.929249150755538</v>
      </c>
    </row>
    <row r="31" spans="1:7">
      <c r="A31" s="15">
        <v>93539</v>
      </c>
      <c r="B31" s="16" t="s">
        <v>32</v>
      </c>
      <c r="C31" s="16">
        <v>2862</v>
      </c>
      <c r="D31" s="17">
        <v>3010</v>
      </c>
      <c r="E31" s="17">
        <v>2788</v>
      </c>
      <c r="F31" s="17">
        <f t="shared" si="0"/>
        <v>148</v>
      </c>
      <c r="G31" s="20">
        <f t="shared" si="1"/>
        <v>105.17120894479386</v>
      </c>
    </row>
    <row r="32" spans="1:7">
      <c r="A32" s="15">
        <v>102838</v>
      </c>
      <c r="B32" s="16" t="s">
        <v>33</v>
      </c>
      <c r="C32" s="16">
        <v>1845</v>
      </c>
      <c r="D32" s="17">
        <v>1683</v>
      </c>
      <c r="E32" s="17">
        <v>1552</v>
      </c>
      <c r="F32" s="17">
        <f t="shared" si="0"/>
        <v>-162</v>
      </c>
      <c r="G32" s="20">
        <f t="shared" si="1"/>
        <v>91.219512195121951</v>
      </c>
    </row>
    <row r="33" spans="1:7">
      <c r="A33" s="15">
        <v>102945</v>
      </c>
      <c r="B33" s="16" t="s">
        <v>34</v>
      </c>
      <c r="C33" s="16">
        <v>5859</v>
      </c>
      <c r="D33" s="17">
        <v>6124</v>
      </c>
      <c r="E33" s="17">
        <v>4998</v>
      </c>
      <c r="F33" s="17">
        <f t="shared" si="0"/>
        <v>265</v>
      </c>
      <c r="G33" s="20">
        <f t="shared" si="1"/>
        <v>104.52295613585936</v>
      </c>
    </row>
    <row r="34" spans="1:7">
      <c r="A34" s="15">
        <v>103014</v>
      </c>
      <c r="B34" s="16" t="s">
        <v>35</v>
      </c>
      <c r="C34" s="16">
        <v>5658</v>
      </c>
      <c r="D34" s="17">
        <v>5568</v>
      </c>
      <c r="E34" s="17">
        <v>4510</v>
      </c>
      <c r="F34" s="17">
        <f t="shared" si="0"/>
        <v>-90</v>
      </c>
      <c r="G34" s="20">
        <f t="shared" si="1"/>
        <v>98.409331919406156</v>
      </c>
    </row>
    <row r="35" spans="1:7">
      <c r="A35" s="15">
        <v>179962</v>
      </c>
      <c r="B35" s="16" t="s">
        <v>9</v>
      </c>
      <c r="C35" s="16">
        <v>3772</v>
      </c>
      <c r="D35" s="17">
        <v>3704</v>
      </c>
      <c r="E35" s="17">
        <v>3578</v>
      </c>
      <c r="F35" s="17">
        <f t="shared" si="0"/>
        <v>-68</v>
      </c>
      <c r="G35" s="20">
        <f t="shared" si="1"/>
        <v>98.197242841993642</v>
      </c>
    </row>
    <row r="36" spans="1:7">
      <c r="A36" s="15">
        <v>93664</v>
      </c>
      <c r="B36" s="16" t="s">
        <v>7</v>
      </c>
      <c r="C36" s="16">
        <v>4853</v>
      </c>
      <c r="D36" s="17">
        <v>4499</v>
      </c>
      <c r="E36" s="17">
        <v>4587</v>
      </c>
      <c r="F36" s="17">
        <f t="shared" si="0"/>
        <v>-354</v>
      </c>
      <c r="G36" s="20">
        <f t="shared" si="1"/>
        <v>92.70554296311559</v>
      </c>
    </row>
    <row r="37" spans="1:7">
      <c r="A37" s="15">
        <v>103568</v>
      </c>
      <c r="B37" s="16" t="s">
        <v>36</v>
      </c>
      <c r="C37" s="16">
        <v>1380</v>
      </c>
      <c r="D37" s="17">
        <v>1148</v>
      </c>
      <c r="E37" s="17">
        <v>1019</v>
      </c>
      <c r="F37" s="17">
        <f t="shared" si="0"/>
        <v>-232</v>
      </c>
      <c r="G37" s="20">
        <f t="shared" si="1"/>
        <v>83.188405797101453</v>
      </c>
    </row>
    <row r="38" spans="1:7">
      <c r="A38" s="15">
        <v>103764</v>
      </c>
      <c r="B38" s="16" t="s">
        <v>37</v>
      </c>
      <c r="C38" s="16">
        <v>3702</v>
      </c>
      <c r="D38" s="17">
        <v>3236</v>
      </c>
      <c r="E38" s="17">
        <v>2919</v>
      </c>
      <c r="F38" s="17">
        <f t="shared" si="0"/>
        <v>-466</v>
      </c>
      <c r="G38" s="20">
        <f t="shared" si="1"/>
        <v>87.412209616423553</v>
      </c>
    </row>
    <row r="39" spans="1:7">
      <c r="A39" s="15">
        <v>93771</v>
      </c>
      <c r="B39" s="16" t="s">
        <v>38</v>
      </c>
      <c r="C39" s="16">
        <v>3466</v>
      </c>
      <c r="D39" s="17">
        <v>3277</v>
      </c>
      <c r="E39" s="17">
        <v>3405</v>
      </c>
      <c r="F39" s="17">
        <f t="shared" si="0"/>
        <v>-189</v>
      </c>
      <c r="G39" s="20">
        <f t="shared" si="1"/>
        <v>94.547028274668207</v>
      </c>
    </row>
    <row r="40" spans="1:7">
      <c r="A40" s="15">
        <v>93815</v>
      </c>
      <c r="B40" s="16" t="s">
        <v>39</v>
      </c>
      <c r="C40" s="16">
        <v>4229</v>
      </c>
      <c r="D40" s="17">
        <v>3858</v>
      </c>
      <c r="E40" s="17">
        <v>3972</v>
      </c>
      <c r="F40" s="17">
        <f t="shared" si="0"/>
        <v>-371</v>
      </c>
      <c r="G40" s="20">
        <f t="shared" si="1"/>
        <v>91.227240482383536</v>
      </c>
    </row>
    <row r="41" spans="1:7">
      <c r="A41" s="15">
        <v>93851</v>
      </c>
      <c r="B41" s="16" t="s">
        <v>40</v>
      </c>
      <c r="C41" s="16">
        <v>2730</v>
      </c>
      <c r="D41" s="17">
        <v>2437</v>
      </c>
      <c r="E41" s="17">
        <v>2465</v>
      </c>
      <c r="F41" s="17">
        <f t="shared" si="0"/>
        <v>-293</v>
      </c>
      <c r="G41" s="20">
        <f t="shared" si="1"/>
        <v>89.26739926739927</v>
      </c>
    </row>
    <row r="42" spans="1:7">
      <c r="A42" s="15">
        <v>104083</v>
      </c>
      <c r="B42" s="16" t="s">
        <v>41</v>
      </c>
      <c r="C42" s="16">
        <v>2272</v>
      </c>
      <c r="D42" s="17">
        <v>2032</v>
      </c>
      <c r="E42" s="17">
        <v>2001</v>
      </c>
      <c r="F42" s="17">
        <f t="shared" ref="F42:F66" si="2">D42-C42</f>
        <v>-240</v>
      </c>
      <c r="G42" s="20">
        <f t="shared" ref="G42:G66" si="3">D42/C42*100</f>
        <v>89.436619718309856</v>
      </c>
    </row>
    <row r="43" spans="1:7">
      <c r="A43" s="15">
        <v>93931</v>
      </c>
      <c r="B43" s="16" t="s">
        <v>42</v>
      </c>
      <c r="C43" s="16">
        <v>3499</v>
      </c>
      <c r="D43" s="17">
        <v>3006</v>
      </c>
      <c r="E43" s="17">
        <v>2859</v>
      </c>
      <c r="F43" s="17">
        <f t="shared" si="2"/>
        <v>-493</v>
      </c>
      <c r="G43" s="20">
        <f t="shared" si="3"/>
        <v>85.910260074306947</v>
      </c>
    </row>
    <row r="44" spans="1:7">
      <c r="A44" s="15">
        <v>104181</v>
      </c>
      <c r="B44" s="16" t="s">
        <v>43</v>
      </c>
      <c r="C44" s="16">
        <v>5612</v>
      </c>
      <c r="D44" s="17">
        <v>5137</v>
      </c>
      <c r="E44" s="17">
        <v>5096</v>
      </c>
      <c r="F44" s="17">
        <f t="shared" si="2"/>
        <v>-475</v>
      </c>
      <c r="G44" s="20">
        <f t="shared" si="3"/>
        <v>91.535994297933001</v>
      </c>
    </row>
    <row r="45" spans="1:7">
      <c r="A45" s="15">
        <v>100638</v>
      </c>
      <c r="B45" s="16" t="s">
        <v>44</v>
      </c>
      <c r="C45" s="16">
        <v>4323</v>
      </c>
      <c r="D45" s="17">
        <v>3730</v>
      </c>
      <c r="E45" s="17">
        <v>3873</v>
      </c>
      <c r="F45" s="17">
        <f t="shared" si="2"/>
        <v>-593</v>
      </c>
      <c r="G45" s="20">
        <f t="shared" si="3"/>
        <v>86.282674068933602</v>
      </c>
    </row>
    <row r="46" spans="1:7">
      <c r="A46" s="15">
        <v>92587</v>
      </c>
      <c r="B46" s="16" t="s">
        <v>45</v>
      </c>
      <c r="C46" s="16">
        <v>9839</v>
      </c>
      <c r="D46" s="17">
        <v>10052</v>
      </c>
      <c r="E46" s="17">
        <v>10565</v>
      </c>
      <c r="F46" s="17">
        <f t="shared" si="2"/>
        <v>213</v>
      </c>
      <c r="G46" s="20">
        <f t="shared" si="3"/>
        <v>102.16485415184471</v>
      </c>
    </row>
    <row r="47" spans="1:7">
      <c r="A47" s="15">
        <v>104323</v>
      </c>
      <c r="B47" s="16" t="s">
        <v>46</v>
      </c>
      <c r="C47" s="16">
        <v>2568</v>
      </c>
      <c r="D47" s="17">
        <v>2284</v>
      </c>
      <c r="E47" s="17">
        <v>2258</v>
      </c>
      <c r="F47" s="17">
        <f t="shared" si="2"/>
        <v>-284</v>
      </c>
      <c r="G47" s="20">
        <f t="shared" si="3"/>
        <v>88.940809968847361</v>
      </c>
    </row>
    <row r="48" spans="1:7">
      <c r="A48" s="15">
        <v>104341</v>
      </c>
      <c r="B48" s="16" t="s">
        <v>5</v>
      </c>
      <c r="C48" s="16">
        <v>1776</v>
      </c>
      <c r="D48" s="17">
        <v>1625</v>
      </c>
      <c r="E48" s="17">
        <v>1545</v>
      </c>
      <c r="F48" s="17">
        <f t="shared" si="2"/>
        <v>-151</v>
      </c>
      <c r="G48" s="20">
        <f t="shared" si="3"/>
        <v>91.497747747747752</v>
      </c>
    </row>
    <row r="49" spans="1:7">
      <c r="A49" s="15">
        <v>94223</v>
      </c>
      <c r="B49" s="16" t="s">
        <v>47</v>
      </c>
      <c r="C49" s="16">
        <v>5114</v>
      </c>
      <c r="D49" s="17">
        <v>4705</v>
      </c>
      <c r="E49" s="17">
        <v>5083</v>
      </c>
      <c r="F49" s="17">
        <f t="shared" si="2"/>
        <v>-409</v>
      </c>
      <c r="G49" s="20">
        <f t="shared" si="3"/>
        <v>92.00234649980446</v>
      </c>
    </row>
    <row r="50" spans="1:7">
      <c r="A50" s="15">
        <v>104635</v>
      </c>
      <c r="B50" s="16" t="s">
        <v>48</v>
      </c>
      <c r="C50" s="16">
        <v>4178</v>
      </c>
      <c r="D50" s="17">
        <v>3955</v>
      </c>
      <c r="E50" s="17">
        <v>3252</v>
      </c>
      <c r="F50" s="17">
        <f t="shared" si="2"/>
        <v>-223</v>
      </c>
      <c r="G50" s="20">
        <f t="shared" si="3"/>
        <v>94.662517951172802</v>
      </c>
    </row>
    <row r="51" spans="1:7">
      <c r="A51" s="15">
        <v>104751</v>
      </c>
      <c r="B51" s="16" t="s">
        <v>49</v>
      </c>
      <c r="C51" s="16">
        <v>4394</v>
      </c>
      <c r="D51" s="17">
        <v>3695</v>
      </c>
      <c r="E51" s="17">
        <v>3610</v>
      </c>
      <c r="F51" s="17">
        <f t="shared" si="2"/>
        <v>-699</v>
      </c>
      <c r="G51" s="20">
        <f t="shared" si="3"/>
        <v>84.091943559399184</v>
      </c>
    </row>
    <row r="52" spans="1:7">
      <c r="A52" s="15">
        <v>94312</v>
      </c>
      <c r="B52" s="16" t="s">
        <v>50</v>
      </c>
      <c r="C52" s="16">
        <v>6070</v>
      </c>
      <c r="D52" s="17">
        <v>6017</v>
      </c>
      <c r="E52" s="17">
        <v>6412</v>
      </c>
      <c r="F52" s="17">
        <f t="shared" si="2"/>
        <v>-53</v>
      </c>
      <c r="G52" s="20">
        <f t="shared" si="3"/>
        <v>99.126853377265235</v>
      </c>
    </row>
    <row r="53" spans="1:7">
      <c r="A53" s="15">
        <v>104886</v>
      </c>
      <c r="B53" s="16" t="s">
        <v>10</v>
      </c>
      <c r="C53" s="16">
        <v>3262</v>
      </c>
      <c r="D53" s="17">
        <v>3115</v>
      </c>
      <c r="E53" s="17">
        <v>2884</v>
      </c>
      <c r="F53" s="17">
        <f t="shared" si="2"/>
        <v>-147</v>
      </c>
      <c r="G53" s="20">
        <f t="shared" si="3"/>
        <v>95.493562231759654</v>
      </c>
    </row>
    <row r="54" spans="1:7">
      <c r="A54" s="15">
        <v>105222</v>
      </c>
      <c r="B54" s="16" t="s">
        <v>51</v>
      </c>
      <c r="C54" s="16">
        <v>3240</v>
      </c>
      <c r="D54" s="17">
        <v>2650</v>
      </c>
      <c r="E54" s="17">
        <v>2368</v>
      </c>
      <c r="F54" s="17">
        <f t="shared" si="2"/>
        <v>-590</v>
      </c>
      <c r="G54" s="20">
        <f t="shared" si="3"/>
        <v>81.790123456790127</v>
      </c>
    </row>
    <row r="55" spans="1:7">
      <c r="A55" s="15">
        <v>105384</v>
      </c>
      <c r="B55" s="16" t="s">
        <v>52</v>
      </c>
      <c r="C55" s="16">
        <v>3565</v>
      </c>
      <c r="D55" s="17">
        <v>3296</v>
      </c>
      <c r="E55" s="17">
        <v>3299</v>
      </c>
      <c r="F55" s="17">
        <f t="shared" si="2"/>
        <v>-269</v>
      </c>
      <c r="G55" s="20">
        <f t="shared" si="3"/>
        <v>92.454417952314159</v>
      </c>
    </row>
    <row r="56" spans="1:7">
      <c r="A56" s="15">
        <v>105259</v>
      </c>
      <c r="B56" s="16" t="s">
        <v>53</v>
      </c>
      <c r="C56" s="16">
        <v>4605</v>
      </c>
      <c r="D56" s="17">
        <v>4595</v>
      </c>
      <c r="E56" s="17">
        <v>4635</v>
      </c>
      <c r="F56" s="17">
        <f t="shared" si="2"/>
        <v>-10</v>
      </c>
      <c r="G56" s="20">
        <f t="shared" si="3"/>
        <v>99.782844733984803</v>
      </c>
    </row>
    <row r="57" spans="1:7">
      <c r="A57" s="15">
        <v>94562</v>
      </c>
      <c r="B57" s="16" t="s">
        <v>4</v>
      </c>
      <c r="C57" s="16">
        <v>3236</v>
      </c>
      <c r="D57" s="17">
        <v>3146</v>
      </c>
      <c r="E57" s="17">
        <v>3235</v>
      </c>
      <c r="F57" s="17">
        <f t="shared" si="2"/>
        <v>-90</v>
      </c>
      <c r="G57" s="20">
        <f t="shared" si="3"/>
        <v>97.218788627935723</v>
      </c>
    </row>
    <row r="58" spans="1:7">
      <c r="A58" s="15">
        <v>94580</v>
      </c>
      <c r="B58" s="16" t="s">
        <v>54</v>
      </c>
      <c r="C58" s="16">
        <v>2270</v>
      </c>
      <c r="D58" s="17">
        <v>2235</v>
      </c>
      <c r="E58" s="17">
        <v>2241</v>
      </c>
      <c r="F58" s="17">
        <f t="shared" si="2"/>
        <v>-35</v>
      </c>
      <c r="G58" s="20">
        <f t="shared" si="3"/>
        <v>98.458149779735677</v>
      </c>
    </row>
    <row r="59" spans="1:7">
      <c r="A59" s="15">
        <v>105455</v>
      </c>
      <c r="B59" s="16" t="s">
        <v>55</v>
      </c>
      <c r="C59" s="16">
        <v>2640</v>
      </c>
      <c r="D59" s="17">
        <v>2664</v>
      </c>
      <c r="E59" s="17">
        <v>2373</v>
      </c>
      <c r="F59" s="17">
        <f t="shared" si="2"/>
        <v>24</v>
      </c>
      <c r="G59" s="20">
        <f t="shared" si="3"/>
        <v>100.90909090909091</v>
      </c>
    </row>
    <row r="60" spans="1:7">
      <c r="A60" s="15">
        <v>105605</v>
      </c>
      <c r="B60" s="16" t="s">
        <v>11</v>
      </c>
      <c r="C60" s="16">
        <v>4962</v>
      </c>
      <c r="D60" s="17">
        <v>4543</v>
      </c>
      <c r="E60" s="17">
        <v>4685</v>
      </c>
      <c r="F60" s="17">
        <f t="shared" si="2"/>
        <v>-419</v>
      </c>
      <c r="G60" s="20">
        <f t="shared" si="3"/>
        <v>91.555824264409509</v>
      </c>
    </row>
    <row r="61" spans="1:7">
      <c r="A61" s="15">
        <v>94606</v>
      </c>
      <c r="B61" s="16" t="s">
        <v>8</v>
      </c>
      <c r="C61" s="16">
        <v>1561</v>
      </c>
      <c r="D61" s="17">
        <v>1345</v>
      </c>
      <c r="E61" s="17">
        <v>1184</v>
      </c>
      <c r="F61" s="17">
        <f t="shared" si="2"/>
        <v>-216</v>
      </c>
      <c r="G61" s="20">
        <f t="shared" si="3"/>
        <v>86.162716207559257</v>
      </c>
    </row>
    <row r="62" spans="1:7">
      <c r="A62" s="15">
        <v>94651</v>
      </c>
      <c r="B62" s="16" t="s">
        <v>3</v>
      </c>
      <c r="C62" s="16">
        <v>2636</v>
      </c>
      <c r="D62" s="17">
        <v>2531</v>
      </c>
      <c r="E62" s="17">
        <v>2677</v>
      </c>
      <c r="F62" s="17">
        <f t="shared" si="2"/>
        <v>-105</v>
      </c>
      <c r="G62" s="20">
        <f t="shared" si="3"/>
        <v>96.016691957511384</v>
      </c>
    </row>
    <row r="63" spans="1:7">
      <c r="A63" s="15">
        <v>94731</v>
      </c>
      <c r="B63" s="16" t="s">
        <v>12</v>
      </c>
      <c r="C63" s="16">
        <v>1863</v>
      </c>
      <c r="D63" s="17">
        <v>1665</v>
      </c>
      <c r="E63" s="17">
        <v>1592</v>
      </c>
      <c r="F63" s="17">
        <f t="shared" si="2"/>
        <v>-198</v>
      </c>
      <c r="G63" s="20">
        <f t="shared" si="3"/>
        <v>89.371980676328505</v>
      </c>
    </row>
    <row r="64" spans="1:7">
      <c r="A64" s="15">
        <v>105712</v>
      </c>
      <c r="B64" s="16" t="s">
        <v>56</v>
      </c>
      <c r="C64" s="16">
        <v>2637</v>
      </c>
      <c r="D64" s="17">
        <v>2314</v>
      </c>
      <c r="E64" s="17">
        <v>2244</v>
      </c>
      <c r="F64" s="17">
        <f t="shared" si="2"/>
        <v>-323</v>
      </c>
      <c r="G64" s="20">
        <f t="shared" si="3"/>
        <v>87.751232461130073</v>
      </c>
    </row>
    <row r="65" spans="1:7">
      <c r="A65" s="15">
        <v>105829</v>
      </c>
      <c r="B65" s="16" t="s">
        <v>57</v>
      </c>
      <c r="C65" s="16">
        <v>4389</v>
      </c>
      <c r="D65" s="17">
        <v>4281</v>
      </c>
      <c r="E65" s="17">
        <v>4122</v>
      </c>
      <c r="F65" s="17">
        <f t="shared" si="2"/>
        <v>-108</v>
      </c>
      <c r="G65" s="20">
        <f t="shared" si="3"/>
        <v>97.539302802460696</v>
      </c>
    </row>
    <row r="66" spans="1:7">
      <c r="A66" s="15">
        <v>94768</v>
      </c>
      <c r="B66" s="16" t="s">
        <v>58</v>
      </c>
      <c r="C66" s="16">
        <v>2336</v>
      </c>
      <c r="D66" s="17">
        <v>2031</v>
      </c>
      <c r="E66" s="17">
        <v>1926</v>
      </c>
      <c r="F66" s="17">
        <f t="shared" si="2"/>
        <v>-305</v>
      </c>
      <c r="G66" s="20">
        <f t="shared" si="3"/>
        <v>86.94349315068493</v>
      </c>
    </row>
    <row r="67" spans="1:7">
      <c r="A67" s="15"/>
      <c r="B67" s="16"/>
      <c r="C67" s="16" t="s">
        <v>0</v>
      </c>
      <c r="D67" s="17"/>
      <c r="E67" s="17"/>
      <c r="F67" s="17"/>
      <c r="G67" s="20"/>
    </row>
    <row r="68" spans="1:7">
      <c r="A68" s="34"/>
      <c r="B68" s="33" t="s">
        <v>68</v>
      </c>
      <c r="C68" s="21"/>
      <c r="D68" s="22"/>
      <c r="E68" s="22"/>
      <c r="F68" s="22"/>
      <c r="G68" s="23"/>
    </row>
  </sheetData>
  <mergeCells count="3">
    <mergeCell ref="B4:B5"/>
    <mergeCell ref="A2:G2"/>
    <mergeCell ref="A4:A5"/>
  </mergeCells>
  <pageMargins left="0.31496062992125984" right="0.31496062992125984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%crestere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Ichim</dc:creator>
  <cp:lastModifiedBy>monica.marinescu</cp:lastModifiedBy>
  <cp:lastPrinted>2023-01-31T15:46:02Z</cp:lastPrinted>
  <dcterms:created xsi:type="dcterms:W3CDTF">2023-01-27T19:13:07Z</dcterms:created>
  <dcterms:modified xsi:type="dcterms:W3CDTF">2023-01-31T15:46:11Z</dcterms:modified>
</cp:coreProperties>
</file>